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zamówienia\2025\zamówienia\3 - D - szkoła Lisie Jamy DOSTAWY\2025-02-07 SWZ do publikacji\"/>
    </mc:Choice>
  </mc:AlternateContent>
  <xr:revisionPtr revIDLastSave="0" documentId="13_ncr:1_{B3A2B4DF-C88E-40AE-8A04-166F42C904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yfikacja dostaw" sheetId="6" r:id="rId1"/>
  </sheets>
  <definedNames>
    <definedName name="KW">#REF!</definedName>
    <definedName name="wybór">#REF!</definedName>
  </definedNames>
  <calcPr calcId="181029"/>
</workbook>
</file>

<file path=xl/calcChain.xml><?xml version="1.0" encoding="utf-8"?>
<calcChain xmlns="http://schemas.openxmlformats.org/spreadsheetml/2006/main">
  <c r="G15" i="6" l="1"/>
  <c r="G13" i="6" l="1"/>
  <c r="G14" i="6"/>
  <c r="G16" i="6"/>
  <c r="G12" i="6"/>
  <c r="A13" i="6" l="1"/>
  <c r="A14" i="6" s="1"/>
  <c r="G17" i="6" l="1"/>
</calcChain>
</file>

<file path=xl/sharedStrings.xml><?xml version="1.0" encoding="utf-8"?>
<sst xmlns="http://schemas.openxmlformats.org/spreadsheetml/2006/main" count="28" uniqueCount="23">
  <si>
    <t>Opis głównych parametrów technicznych</t>
  </si>
  <si>
    <t>Jednostka miary</t>
  </si>
  <si>
    <t xml:space="preserve">Nazwa środka trwałego lub wartości niematerialnych i prawnych itp. </t>
  </si>
  <si>
    <t>Wartość jednostkowa brutto (zł)</t>
  </si>
  <si>
    <t>Wartość ogółem</t>
  </si>
  <si>
    <t>RAZEM:</t>
  </si>
  <si>
    <t>-</t>
  </si>
  <si>
    <t>Liczba</t>
  </si>
  <si>
    <t>szt.</t>
  </si>
  <si>
    <t xml:space="preserve">Monitor interaktywny </t>
  </si>
  <si>
    <t xml:space="preserve">Komputer mobilny (Laptop) </t>
  </si>
  <si>
    <t xml:space="preserve">Komputer mobilny (Laptop)  dla nauczyciela </t>
  </si>
  <si>
    <t>Komputer mobilny (Laptop) dla ucznia</t>
  </si>
  <si>
    <t xml:space="preserve">LP. </t>
  </si>
  <si>
    <t>IZP.271.3.2025</t>
  </si>
  <si>
    <t>Przebudowa Szkoły Podstawowej w Lisich Jamach – dostawa wyposażenia</t>
  </si>
  <si>
    <t xml:space="preserve"> Część nr 1 - Dostawa sprzętu informatycznego</t>
  </si>
  <si>
    <t>FORMULARZ CENOWY</t>
  </si>
  <si>
    <t xml:space="preserve"> (monitory stanowią wyposażenie czterech pracowni) Interaktywny monitor dotykowy  75" 4K, VA LED, Android13 lub nowszy ScreenShare, 24/7</t>
  </si>
  <si>
    <t xml:space="preserve">Ekran 15,6; Pamięć RAM min. 256 GB; Dysk SSD;i7; Licencja na Microsoft Windows 11 Pro lub nowszy (wyposażenie pracowni robotyki i programowania)+Licencja OFFICE
</t>
  </si>
  <si>
    <t xml:space="preserve">Ekran 15,6; Pamięć RAM min. 512 GB; Dysk SSD;i7;Licencja na Microsoft Windows 11 Home lub równoważny+Licencja OFFICE (wyposażenie pracowni robotyki i programowania, dziennikarskiej i muzycznej)
</t>
  </si>
  <si>
    <t xml:space="preserve">Ekran 15,6; Pamięć RAM min. 256 GB; Dysk SSD;i7;Licencja na Microsoft Windows 11 Pro lub równoważny +Licencja OFFICE (wyposażenie pracowni modelarskiej).
</t>
  </si>
  <si>
    <t xml:space="preserve">Ekran 15,6; Pamięć RAM min. 256 GB; Dysk SSD;i7;Licencja na Microsoft Windows 11 Pro lub równoważny+Licencja OFFICE (wyposażenie pracowni muzycznej)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</si>
</sst>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5" fillId="0" borderId="0" xfId="0" quotePrefix="1" applyFont="1"/>
    <xf numFmtId="0" fontId="6" fillId="0" borderId="0" xfId="0" applyFont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2" borderId="0" xfId="0" applyFill="1"/>
    <xf numFmtId="1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7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1819275</xdr:colOff>
      <xdr:row>0</xdr:row>
      <xdr:rowOff>133350</xdr:rowOff>
    </xdr:from>
    <xdr:to>
      <xdr:col>5</xdr:col>
      <xdr:colOff>3176</xdr:colOff>
      <xdr:row>3</xdr:row>
      <xdr:rowOff>141288</xdr:rowOff>
    </xdr:to>
    <xdr:pic>
      <xdr:nvPicPr>
        <xdr:cNvPr id="3" name="Obraz 2" descr="Kolorowe znaki ułożone w poziomym rzędzie. Od lewej:  znak Funduszy Europejskich z  dopiskiem Fundusze Europejskie dla Podkarpacia, znak Rzeczypospolitej Polskiej,  znak Unii Europejskiej z  dopiskiem  dofinansowane przez Unię Europejską, pionowa, czarna kreska oddzielająca znak Podkarpackie z dopiskiem przestrzeń otwarta." title="Logotypy">
          <a:extLst>
            <a:ext uri="{FF2B5EF4-FFF2-40B4-BE49-F238E27FC236}">
              <a16:creationId xmlns:a16="http://schemas.microsoft.com/office/drawing/2014/main" id="{42ECB7BB-683E-4118-9654-A47A24EF97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33350"/>
          <a:ext cx="6356351" cy="5603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ostawy" displayName="Dostawy" ref="A11:G17" headerRowDxfId="19" dataDxfId="17" totalsRowDxfId="15" headerRowBorderDxfId="18" tableBorderDxfId="16" totalsRowBorderDxfId="14">
  <autoFilter ref="A11:G17" xr:uid="{00000000-0009-0000-0100-000002000000}"/>
  <tableColumns count="7">
    <tableColumn id="1" xr3:uid="{00000000-0010-0000-0000-000001000000}" name="LP. " totalsRowLabel="Suma" dataDxfId="13" totalsRowDxfId="12"/>
    <tableColumn id="2" xr3:uid="{00000000-0010-0000-0000-000002000000}" name="Nazwa środka trwałego lub wartości niematerialnych i prawnych itp. " dataDxfId="11" totalsRowDxfId="10"/>
    <tableColumn id="3" xr3:uid="{00000000-0010-0000-0000-000003000000}" name="Opis głównych parametrów technicznych" dataDxfId="9" totalsRowDxfId="8"/>
    <tableColumn id="6" xr3:uid="{00000000-0010-0000-0000-000006000000}" name="Jednostka miary" dataDxfId="7" totalsRowDxfId="6"/>
    <tableColumn id="7" xr3:uid="{00000000-0010-0000-0000-000007000000}" name="Liczba" dataDxfId="5" totalsRowDxfId="4">
      <calculatedColumnFormula>SUM(E8:E11)</calculatedColumnFormula>
    </tableColumn>
    <tableColumn id="8" xr3:uid="{00000000-0010-0000-0000-000008000000}" name="Wartość jednostkowa brutto (zł)" dataDxfId="3" totalsRowDxfId="2"/>
    <tableColumn id="9" xr3:uid="{00000000-0010-0000-0000-000009000000}" name="Wartość ogółem" dataDxfId="1" totalsRowDxfId="0"/>
  </tableColumns>
  <tableStyleInfo name="TableStyleMedium9" showFirstColumn="1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4"/>
  <sheetViews>
    <sheetView tabSelected="1" zoomScaleNormal="100" zoomScaleSheetLayoutView="100" workbookViewId="0">
      <selection activeCell="L13" sqref="L13"/>
    </sheetView>
  </sheetViews>
  <sheetFormatPr defaultRowHeight="14.25"/>
  <cols>
    <col min="1" max="1" width="5.375" customWidth="1"/>
    <col min="2" max="2" width="24.125" customWidth="1"/>
    <col min="3" max="3" width="65.625" customWidth="1"/>
    <col min="4" max="4" width="10.125" customWidth="1"/>
    <col min="5" max="5" width="7.375" customWidth="1"/>
    <col min="6" max="6" width="15" customWidth="1"/>
    <col min="7" max="7" width="11.625" customWidth="1"/>
  </cols>
  <sheetData>
    <row r="1" spans="1:7">
      <c r="A1" s="20"/>
      <c r="B1" s="20"/>
      <c r="C1" s="20"/>
    </row>
    <row r="2" spans="1:7" ht="15">
      <c r="A2" s="21"/>
      <c r="B2" s="21"/>
      <c r="C2" s="21"/>
    </row>
    <row r="5" spans="1:7">
      <c r="A5" s="22" t="s">
        <v>14</v>
      </c>
      <c r="B5" s="22"/>
      <c r="C5" s="1"/>
      <c r="D5" s="1"/>
      <c r="E5" s="1"/>
      <c r="F5" s="1"/>
      <c r="G5" s="1"/>
    </row>
    <row r="6" spans="1:7" ht="15">
      <c r="A6" s="19" t="s">
        <v>15</v>
      </c>
      <c r="B6" s="19"/>
      <c r="C6" s="19"/>
      <c r="D6" s="19"/>
      <c r="E6" s="19"/>
      <c r="F6" s="19"/>
      <c r="G6" s="19"/>
    </row>
    <row r="7" spans="1:7" ht="15">
      <c r="A7" s="12"/>
      <c r="B7" s="12"/>
      <c r="C7" s="12"/>
      <c r="D7" s="12"/>
      <c r="E7" s="12"/>
      <c r="F7" s="1"/>
      <c r="G7" s="1"/>
    </row>
    <row r="8" spans="1:7" ht="15">
      <c r="A8" s="19" t="s">
        <v>16</v>
      </c>
      <c r="B8" s="19"/>
      <c r="C8" s="19"/>
      <c r="D8" s="19"/>
      <c r="E8" s="19"/>
      <c r="F8" s="19"/>
      <c r="G8" s="19"/>
    </row>
    <row r="9" spans="1:7" ht="15">
      <c r="A9" s="19" t="s">
        <v>17</v>
      </c>
      <c r="B9" s="19"/>
      <c r="C9" s="19"/>
      <c r="D9" s="19"/>
      <c r="E9" s="19"/>
      <c r="F9" s="19"/>
      <c r="G9" s="19"/>
    </row>
    <row r="10" spans="1:7">
      <c r="A10" s="1"/>
      <c r="B10" s="1"/>
      <c r="C10" s="1"/>
      <c r="D10" s="1"/>
      <c r="E10" s="1"/>
      <c r="F10" s="1"/>
      <c r="G10" s="1"/>
    </row>
    <row r="11" spans="1:7" ht="57.75" customHeight="1">
      <c r="A11" s="6" t="s">
        <v>13</v>
      </c>
      <c r="B11" s="3" t="s">
        <v>2</v>
      </c>
      <c r="C11" s="3" t="s">
        <v>0</v>
      </c>
      <c r="D11" s="3" t="s">
        <v>1</v>
      </c>
      <c r="E11" s="3" t="s">
        <v>7</v>
      </c>
      <c r="F11" s="3" t="s">
        <v>3</v>
      </c>
      <c r="G11" s="3" t="s">
        <v>4</v>
      </c>
    </row>
    <row r="12" spans="1:7" s="13" customFormat="1" ht="27" customHeight="1">
      <c r="A12" s="9">
        <v>1</v>
      </c>
      <c r="B12" s="8" t="s">
        <v>9</v>
      </c>
      <c r="C12" s="8" t="s">
        <v>18</v>
      </c>
      <c r="D12" s="8" t="s">
        <v>8</v>
      </c>
      <c r="E12" s="8">
        <v>4</v>
      </c>
      <c r="F12" s="16"/>
      <c r="G12" s="17">
        <f>Dostawy[[#This Row],[Wartość jednostkowa brutto (zł)]]*Dostawy[[#This Row],[Liczba]]</f>
        <v>0</v>
      </c>
    </row>
    <row r="13" spans="1:7" s="13" customFormat="1" ht="62.25" customHeight="1">
      <c r="A13" s="9">
        <f>A12+1</f>
        <v>2</v>
      </c>
      <c r="B13" s="8" t="s">
        <v>10</v>
      </c>
      <c r="C13" s="8" t="s">
        <v>19</v>
      </c>
      <c r="D13" s="8" t="s">
        <v>8</v>
      </c>
      <c r="E13" s="8">
        <v>10</v>
      </c>
      <c r="F13" s="16"/>
      <c r="G13" s="17">
        <f>Dostawy[[#This Row],[Wartość jednostkowa brutto (zł)]]*Dostawy[[#This Row],[Liczba]]</f>
        <v>0</v>
      </c>
    </row>
    <row r="14" spans="1:7" s="13" customFormat="1" ht="57">
      <c r="A14" s="9">
        <f t="shared" ref="A14" si="0">A13+1</f>
        <v>3</v>
      </c>
      <c r="B14" s="8" t="s">
        <v>11</v>
      </c>
      <c r="C14" s="8" t="s">
        <v>20</v>
      </c>
      <c r="D14" s="8" t="s">
        <v>8</v>
      </c>
      <c r="E14" s="14">
        <v>3</v>
      </c>
      <c r="F14" s="16"/>
      <c r="G14" s="17">
        <f>Dostawy[[#This Row],[Wartość jednostkowa brutto (zł)]]*Dostawy[[#This Row],[Liczba]]</f>
        <v>0</v>
      </c>
    </row>
    <row r="15" spans="1:7" s="13" customFormat="1" ht="57">
      <c r="A15" s="9">
        <v>4</v>
      </c>
      <c r="B15" s="8" t="s">
        <v>10</v>
      </c>
      <c r="C15" s="8" t="s">
        <v>21</v>
      </c>
      <c r="D15" s="8" t="s">
        <v>8</v>
      </c>
      <c r="E15" s="14">
        <v>1</v>
      </c>
      <c r="F15" s="16"/>
      <c r="G15" s="17">
        <f>Dostawy[[#This Row],[Wartość jednostkowa brutto (zł)]]*Dostawy[[#This Row],[Liczba]]</f>
        <v>0</v>
      </c>
    </row>
    <row r="16" spans="1:7" s="13" customFormat="1" ht="59.25" customHeight="1">
      <c r="A16" s="9">
        <v>5</v>
      </c>
      <c r="B16" s="8" t="s">
        <v>12</v>
      </c>
      <c r="C16" s="8" t="s">
        <v>22</v>
      </c>
      <c r="D16" s="8" t="s">
        <v>8</v>
      </c>
      <c r="E16" s="15">
        <v>4</v>
      </c>
      <c r="F16" s="16"/>
      <c r="G16" s="17">
        <f>Dostawy[[#This Row],[Wartość jednostkowa brutto (zł)]]*Dostawy[[#This Row],[Liczba]]</f>
        <v>0</v>
      </c>
    </row>
    <row r="17" spans="1:7" ht="15">
      <c r="A17" s="9"/>
      <c r="B17" s="10" t="s">
        <v>5</v>
      </c>
      <c r="C17" s="8"/>
      <c r="D17" s="2" t="s">
        <v>6</v>
      </c>
      <c r="E17" s="11"/>
      <c r="F17" s="18"/>
      <c r="G17" s="18">
        <f>SUM(G12:G16)</f>
        <v>0</v>
      </c>
    </row>
    <row r="18" spans="1:7">
      <c r="A18" s="1"/>
      <c r="B18" s="1"/>
      <c r="C18" s="1"/>
      <c r="D18" s="1"/>
      <c r="E18" s="1"/>
      <c r="F18" s="1"/>
      <c r="G18" s="1"/>
    </row>
    <row r="19" spans="1:7">
      <c r="A19" s="4"/>
      <c r="C19" s="1"/>
      <c r="D19" s="1"/>
      <c r="E19" s="1"/>
      <c r="F19" s="1"/>
      <c r="G19" s="1"/>
    </row>
    <row r="20" spans="1:7">
      <c r="A20" s="5"/>
      <c r="C20" s="1"/>
      <c r="D20" s="1"/>
      <c r="E20" s="1"/>
      <c r="F20" s="1"/>
      <c r="G20" s="1"/>
    </row>
    <row r="21" spans="1:7">
      <c r="A21" s="5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7"/>
      <c r="C23" s="1"/>
      <c r="D23" s="1"/>
      <c r="E23" s="1"/>
      <c r="F23" s="1"/>
      <c r="G23" s="1"/>
    </row>
    <row r="161" ht="18.75" customHeight="1"/>
    <row r="164" ht="14.25" customHeight="1"/>
  </sheetData>
  <mergeCells count="6">
    <mergeCell ref="A9:G9"/>
    <mergeCell ref="A1:C1"/>
    <mergeCell ref="A2:C2"/>
    <mergeCell ref="A5:B5"/>
    <mergeCell ref="A6:G6"/>
    <mergeCell ref="A8:G8"/>
  </mergeCells>
  <pageMargins left="0.25" right="0.25" top="0.75" bottom="0.75" header="0.3" footer="0.3"/>
  <pageSetup paperSize="9" scale="68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dostaw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7 do instrukcji - Specyfikacja dostaw i usług</dc:title>
  <dc:creator>PI</dc:creator>
  <cp:lastModifiedBy>Rafał Czyrny</cp:lastModifiedBy>
  <cp:lastPrinted>2025-01-09T08:51:24Z</cp:lastPrinted>
  <dcterms:created xsi:type="dcterms:W3CDTF">2010-04-01T06:59:29Z</dcterms:created>
  <dcterms:modified xsi:type="dcterms:W3CDTF">2025-02-07T19:38:13Z</dcterms:modified>
</cp:coreProperties>
</file>